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A_03_Itens_CILOG_PO/Material_licitação_publicar/REV01/"/>
    </mc:Choice>
  </mc:AlternateContent>
  <xr:revisionPtr revIDLastSave="1" documentId="13_ncr:1_{B932C92F-DA34-4E98-999F-13BFC98665C4}" xr6:coauthVersionLast="47" xr6:coauthVersionMax="47" xr10:uidLastSave="{8871D579-0536-44A7-A7C8-8DEE0A5090DF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F23" i="1" l="1"/>
  <c r="F24" i="1"/>
  <c r="F25" i="1"/>
  <c r="F26" i="1"/>
  <c r="F27" i="1"/>
  <c r="F28" i="1"/>
  <c r="F29" i="1"/>
  <c r="F30" i="1"/>
  <c r="F11" i="1"/>
  <c r="F22" i="1"/>
  <c r="F21" i="1"/>
  <c r="F20" i="1"/>
  <c r="F19" i="1"/>
  <c r="F18" i="1"/>
  <c r="F17" i="1"/>
  <c r="F16" i="1"/>
  <c r="F15" i="1"/>
  <c r="F14" i="1"/>
  <c r="F13" i="1"/>
  <c r="F12" i="1"/>
  <c r="F31" i="1" l="1"/>
  <c r="G28" i="1" s="1"/>
  <c r="G27" i="1"/>
  <c r="G23" i="1"/>
  <c r="G29" i="1"/>
  <c r="G24" i="1"/>
  <c r="G30" i="1"/>
  <c r="G25" i="1"/>
  <c r="G26" i="1"/>
  <c r="G31" i="1"/>
  <c r="G22" i="1"/>
  <c r="G19" i="1"/>
  <c r="G16" i="1"/>
  <c r="G13" i="1"/>
  <c r="G18" i="1"/>
  <c r="G15" i="1"/>
  <c r="G12" i="1"/>
  <c r="G21" i="1"/>
  <c r="G20" i="1"/>
  <c r="G17" i="1"/>
  <c r="G14" i="1"/>
  <c r="G11" i="1"/>
</calcChain>
</file>

<file path=xl/sharedStrings.xml><?xml version="1.0" encoding="utf-8"?>
<sst xmlns="http://schemas.openxmlformats.org/spreadsheetml/2006/main" count="64" uniqueCount="44">
  <si>
    <t>Objeto:</t>
  </si>
  <si>
    <t>Fornecimento de equipamentos de ar condicionado tipo mini-split</t>
  </si>
  <si>
    <t>Região: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</si>
  <si>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</si>
  <si>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</si>
  <si>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</si>
  <si>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</si>
  <si>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</si>
  <si>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</si>
  <si>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</si>
  <si>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</si>
  <si>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</si>
  <si>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</si>
  <si>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</si>
  <si>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</si>
  <si>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</si>
  <si>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</si>
  <si>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</si>
  <si>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</si>
  <si>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</si>
  <si>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</si>
  <si>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</si>
  <si>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</si>
  <si>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</si>
  <si>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</si>
  <si>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</si>
  <si>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</si>
  <si>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</si>
  <si>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</si>
  <si>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</si>
  <si>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</si>
  <si>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</si>
  <si>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</si>
  <si>
    <t xml:space="preserve">AR CONDICIONADO SPLIT INVERTER, HI-WALL (PAREDE), 9.000 BTU/H, CICLO QUENTE/FRIO, 60HZ, CONTROLE S/FIO </t>
  </si>
  <si>
    <t xml:space="preserve">AR CONDICIONADO SPLIT INVERTER, HI-WALL (PAREDE), 12.000 BTU/H, CICLO QUENTE/FRIO, 60HZ,  CONTROLE S/FIO </t>
  </si>
  <si>
    <t xml:space="preserve">AR CONDICIONADO SPLIT INVERTER, HI-WALL (PAREDE), 18.000 BTU/H, CICLO QUENTE/FRIO, 60HZ, CONTROLE S/FIO </t>
  </si>
  <si>
    <t xml:space="preserve">AR CONDICIONADO SPLIT INVERTER, HI-WALL (PAREDE), 24.000 BTU/H, CICLO QUENTE/FRIO, 60HZ, CONTROLE S/FIO </t>
  </si>
  <si>
    <t xml:space="preserve">AR CONDICIONADO SPLIT INVERTER, PISO TETO, 36000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</si>
  <si>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</si>
  <si>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</si>
  <si>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</si>
  <si>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</si>
  <si>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</si>
  <si>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Estado de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</si>
</sst>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8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164" fontId="5" fillId="0" borderId="3" xfId="1" applyNumberFormat="1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34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VALOR]]/$F$31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34"/>
  <sheetViews>
    <sheetView showGridLines="0" tabSelected="1" showRuler="0" view="pageBreakPreview" zoomScaleNormal="100" zoomScaleSheetLayoutView="100" zoomScalePageLayoutView="70" workbookViewId="0"/>
  </sheetViews>
  <sheetFormatPr defaultRowHeight="12.75" x14ac:dyDescent="0.2"/>
  <cols>
    <col min="1" max="1" width="8.7109375" style="10" customWidth="1"/>
    <col min="2" max="2" width="58.7109375" style="21" customWidth="1"/>
    <col min="3" max="3" width="12.7109375" style="10" customWidth="1"/>
    <col min="4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43</v>
      </c>
    </row>
    <row r="5" spans="1:12" s="4" customFormat="1" ht="15.75" x14ac:dyDescent="0.2">
      <c r="A5" s="3"/>
    </row>
    <row r="6" spans="1:12" s="4" customFormat="1" ht="15.75" x14ac:dyDescent="0.2">
      <c r="B6" s="3" t="s">
        <v>3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4</v>
      </c>
      <c r="B9" s="7" t="s">
        <v>5</v>
      </c>
      <c r="C9" s="8" t="s">
        <v>6</v>
      </c>
      <c r="D9" s="8" t="s">
        <v>7</v>
      </c>
      <c r="E9" s="8" t="s">
        <v>8</v>
      </c>
      <c r="F9" s="9" t="s">
        <v>9</v>
      </c>
      <c r="G9" s="8" t="s">
        <v>10</v>
      </c>
      <c r="H9" s="8" t="s">
        <v>11</v>
      </c>
      <c r="I9" s="7" t="s">
        <v>12</v>
      </c>
      <c r="J9" s="7" t="s">
        <v>12</v>
      </c>
      <c r="K9" s="7" t="s">
        <v>13</v>
      </c>
      <c r="L9" s="7" t="s">
        <v>14</v>
      </c>
    </row>
    <row r="10" spans="1:12" s="10" customFormat="1" x14ac:dyDescent="0.2">
      <c r="A10" s="11"/>
      <c r="B10" s="12"/>
      <c r="C10" s="12"/>
      <c r="D10" s="12"/>
      <c r="E10" s="13" t="s">
        <v>15</v>
      </c>
      <c r="F10" s="14" t="s">
        <v>16</v>
      </c>
      <c r="G10" s="15"/>
      <c r="H10" s="12"/>
      <c r="I10" s="11" t="s">
        <v>17</v>
      </c>
      <c r="J10" s="11" t="s">
        <v>18</v>
      </c>
      <c r="K10" s="11" t="s">
        <v>19</v>
      </c>
      <c r="L10" s="11" t="s">
        <v>20</v>
      </c>
    </row>
    <row r="11" spans="1:12" ht="25.5" x14ac:dyDescent="0.2">
      <c r="A11" s="16">
        <v>1</v>
      </c>
      <c r="B11" s="17" t="s">
        <v>21</v>
      </c>
      <c r="C11" s="16" t="s">
        <v>22</v>
      </c>
      <c r="D11" s="18">
        <v>3</v>
      </c>
      <c r="E11" s="19">
        <v>2610.9699999999998</v>
      </c>
      <c r="F11" s="19">
        <f>Tabela159[[#This Row],[QTDE]]*Tabela159[[#This Row],[VALOR]]</f>
        <v>7832.91</v>
      </c>
      <c r="G11" s="20">
        <f>Tabela159[[#This Row],[ VALOR]]/$F$31</f>
        <v>5.6444988898195934E-3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23</v>
      </c>
      <c r="C12" s="16" t="s">
        <v>22</v>
      </c>
      <c r="D12" s="18">
        <v>6</v>
      </c>
      <c r="E12" s="19">
        <v>2900.47</v>
      </c>
      <c r="F12" s="19">
        <f>Tabela159[[#This Row],[QTDE]]*Tabela159[[#This Row],[VALOR]]</f>
        <v>17402.82</v>
      </c>
      <c r="G12" s="20">
        <f>Tabela159[[#This Row],[ VALOR]]/$F$31</f>
        <v>1.2540703029873982E-2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24</v>
      </c>
      <c r="C13" s="16" t="s">
        <v>22</v>
      </c>
      <c r="D13" s="18">
        <v>6</v>
      </c>
      <c r="E13" s="19">
        <v>4065.89</v>
      </c>
      <c r="F13" s="19">
        <f>Tabela159[[#This Row],[QTDE]]*Tabela159[[#This Row],[VALOR]]</f>
        <v>24395.34</v>
      </c>
      <c r="G13" s="20">
        <f>Tabela159[[#This Row],[ VALOR]]/$F$31</f>
        <v>1.7579605733599839E-2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25</v>
      </c>
      <c r="C14" s="16" t="s">
        <v>22</v>
      </c>
      <c r="D14" s="18">
        <v>6</v>
      </c>
      <c r="E14" s="19">
        <v>5071.92</v>
      </c>
      <c r="F14" s="19">
        <f>Tabela159[[#This Row],[QTDE]]*Tabela159[[#This Row],[VALOR]]</f>
        <v>30431.52</v>
      </c>
      <c r="G14" s="20">
        <f>Tabela159[[#This Row],[ VALOR]]/$F$31</f>
        <v>2.1929357142559121E-2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26</v>
      </c>
      <c r="C15" s="16" t="s">
        <v>22</v>
      </c>
      <c r="D15" s="18">
        <v>4</v>
      </c>
      <c r="E15" s="19">
        <v>9632.86</v>
      </c>
      <c r="F15" s="19">
        <f>Tabela159[[#This Row],[QTDE]]*Tabela159[[#This Row],[VALOR]]</f>
        <v>38531.440000000002</v>
      </c>
      <c r="G15" s="20">
        <f>Tabela159[[#This Row],[ VALOR]]/$F$31</f>
        <v>2.7766266981639046E-2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27</v>
      </c>
      <c r="C16" s="16" t="s">
        <v>22</v>
      </c>
      <c r="D16" s="18">
        <v>2</v>
      </c>
      <c r="E16" s="19">
        <v>13543.43</v>
      </c>
      <c r="F16" s="19">
        <f>Tabela159[[#This Row],[QTDE]]*Tabela159[[#This Row],[VALOR]]</f>
        <v>27086.86</v>
      </c>
      <c r="G16" s="20">
        <f>Tabela159[[#This Row],[ VALOR]]/$F$31</f>
        <v>1.9519150762449557E-2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28</v>
      </c>
      <c r="C17" s="16" t="s">
        <v>22</v>
      </c>
      <c r="D17" s="18">
        <v>2</v>
      </c>
      <c r="E17" s="19">
        <v>14690.72</v>
      </c>
      <c r="F17" s="19">
        <f>Tabela159[[#This Row],[QTDE]]*Tabela159[[#This Row],[VALOR]]</f>
        <v>29381.439999999999</v>
      </c>
      <c r="G17" s="20">
        <f>Tabela159[[#This Row],[ VALOR]]/$F$31</f>
        <v>2.117265555984953E-2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29</v>
      </c>
      <c r="C18" s="16" t="s">
        <v>22</v>
      </c>
      <c r="D18" s="18">
        <v>1</v>
      </c>
      <c r="E18" s="19">
        <v>9698.4</v>
      </c>
      <c r="F18" s="19">
        <f>Tabela159[[#This Row],[QTDE]]*Tabela159[[#This Row],[VALOR]]</f>
        <v>9698.4</v>
      </c>
      <c r="G18" s="20">
        <f>Tabela159[[#This Row],[ VALOR]]/$F$31</f>
        <v>6.9887957391347967E-3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30</v>
      </c>
      <c r="C19" s="16" t="s">
        <v>22</v>
      </c>
      <c r="D19" s="18">
        <v>2</v>
      </c>
      <c r="E19" s="19">
        <v>12830.72</v>
      </c>
      <c r="F19" s="19">
        <f>Tabela159[[#This Row],[QTDE]]*Tabela159[[#This Row],[VALOR]]</f>
        <v>25661.439999999999</v>
      </c>
      <c r="G19" s="20">
        <f>Tabela159[[#This Row],[ VALOR]]/$F$31</f>
        <v>1.8491974194925272E-2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31</v>
      </c>
      <c r="C20" s="16" t="s">
        <v>22</v>
      </c>
      <c r="D20" s="18">
        <v>1</v>
      </c>
      <c r="E20" s="19">
        <v>15417.92</v>
      </c>
      <c r="F20" s="19">
        <f>Tabela159[[#This Row],[QTDE]]*Tabela159[[#This Row],[VALOR]]</f>
        <v>15417.92</v>
      </c>
      <c r="G20" s="20">
        <f>Tabela159[[#This Row],[ VALOR]]/$F$31</f>
        <v>1.111035774997125E-2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34" t="s">
        <v>33</v>
      </c>
      <c r="C21" s="35" t="s">
        <v>22</v>
      </c>
      <c r="D21" s="18">
        <v>12</v>
      </c>
      <c r="E21" s="19">
        <v>3145.2</v>
      </c>
      <c r="F21" s="19">
        <f>Tabela159[[#This Row],[QTDE]]*Tabela159[[#This Row],[VALOR]]</f>
        <v>37742.399999999994</v>
      </c>
      <c r="G21" s="22">
        <f>Tabela159[[#This Row],[ VALOR]]/$F$31</f>
        <v>2.7197674286967038E-2</v>
      </c>
      <c r="H21" s="17"/>
      <c r="I21" s="17"/>
      <c r="J21" s="17"/>
      <c r="K21" s="23"/>
      <c r="L21" s="23"/>
    </row>
    <row r="22" spans="1:12" ht="25.5" x14ac:dyDescent="0.2">
      <c r="A22" s="16">
        <v>12</v>
      </c>
      <c r="B22" s="34" t="s">
        <v>34</v>
      </c>
      <c r="C22" s="35" t="s">
        <v>22</v>
      </c>
      <c r="D22" s="18">
        <v>30</v>
      </c>
      <c r="E22" s="19">
        <v>3710.58</v>
      </c>
      <c r="F22" s="19">
        <f>Tabela159[[#This Row],[QTDE]]*Tabela159[[#This Row],[VALOR]]</f>
        <v>111317.4</v>
      </c>
      <c r="G22" s="22">
        <f>Tabela159[[#This Row],[ VALOR]]/$F$31</f>
        <v>8.0216795637585978E-2</v>
      </c>
      <c r="H22" s="17"/>
      <c r="I22" s="17"/>
      <c r="J22" s="17"/>
      <c r="K22" s="23"/>
      <c r="L22" s="23"/>
    </row>
    <row r="23" spans="1:12" ht="25.5" x14ac:dyDescent="0.2">
      <c r="A23" s="16">
        <v>13</v>
      </c>
      <c r="B23" s="34" t="s">
        <v>35</v>
      </c>
      <c r="C23" s="35" t="s">
        <v>22</v>
      </c>
      <c r="D23" s="18">
        <v>34</v>
      </c>
      <c r="E23" s="19">
        <v>5114.87</v>
      </c>
      <c r="F23" s="33">
        <f>Tabela159[[#This Row],[VALOR]]*Tabela159[[#This Row],[QTDE]]</f>
        <v>173905.58</v>
      </c>
      <c r="G23" s="22">
        <f>Tabela159[[#This Row],[ VALOR]]/$F$31</f>
        <v>0.12531866869955513</v>
      </c>
      <c r="H23" s="17"/>
      <c r="I23" s="17"/>
      <c r="J23" s="17"/>
      <c r="K23" s="23"/>
      <c r="L23" s="23"/>
    </row>
    <row r="24" spans="1:12" ht="25.5" x14ac:dyDescent="0.2">
      <c r="A24" s="16">
        <v>14</v>
      </c>
      <c r="B24" s="34" t="s">
        <v>36</v>
      </c>
      <c r="C24" s="35" t="s">
        <v>22</v>
      </c>
      <c r="D24" s="18">
        <v>20</v>
      </c>
      <c r="E24" s="19">
        <v>6324.66</v>
      </c>
      <c r="F24" s="33">
        <f>Tabela159[[#This Row],[VALOR]]*Tabela159[[#This Row],[QTDE]]</f>
        <v>126493.2</v>
      </c>
      <c r="G24" s="22">
        <f>Tabela159[[#This Row],[ VALOR]]/$F$31</f>
        <v>9.1152678502590706E-2</v>
      </c>
      <c r="H24" s="17"/>
      <c r="I24" s="17"/>
      <c r="J24" s="17"/>
      <c r="K24" s="23"/>
      <c r="L24" s="23"/>
    </row>
    <row r="25" spans="1:12" ht="25.5" x14ac:dyDescent="0.2">
      <c r="A25" s="16">
        <v>15</v>
      </c>
      <c r="B25" s="34" t="s">
        <v>37</v>
      </c>
      <c r="C25" s="35" t="s">
        <v>22</v>
      </c>
      <c r="D25" s="18">
        <v>14</v>
      </c>
      <c r="E25" s="19">
        <v>13948.36</v>
      </c>
      <c r="F25" s="33">
        <f>Tabela159[[#This Row],[VALOR]]*Tabela159[[#This Row],[QTDE]]</f>
        <v>195277.04</v>
      </c>
      <c r="G25" s="22">
        <f>Tabela159[[#This Row],[ VALOR]]/$F$31</f>
        <v>0.14071922637784123</v>
      </c>
      <c r="H25" s="17"/>
      <c r="I25" s="17"/>
      <c r="J25" s="17"/>
      <c r="K25" s="23"/>
      <c r="L25" s="23"/>
    </row>
    <row r="26" spans="1:12" ht="25.5" x14ac:dyDescent="0.2">
      <c r="A26" s="16">
        <v>16</v>
      </c>
      <c r="B26" s="34" t="s">
        <v>38</v>
      </c>
      <c r="C26" s="35" t="s">
        <v>22</v>
      </c>
      <c r="D26" s="18">
        <v>8</v>
      </c>
      <c r="E26" s="19">
        <v>16199.8</v>
      </c>
      <c r="F26" s="33">
        <f>Tabela159[[#This Row],[VALOR]]*Tabela159[[#This Row],[QTDE]]</f>
        <v>129598.39999999999</v>
      </c>
      <c r="G26" s="22">
        <f>Tabela159[[#This Row],[ VALOR]]/$F$31</f>
        <v>9.3390326829032325E-2</v>
      </c>
      <c r="H26" s="17"/>
      <c r="I26" s="17"/>
      <c r="J26" s="17"/>
      <c r="K26" s="23"/>
      <c r="L26" s="23"/>
    </row>
    <row r="27" spans="1:12" ht="25.5" x14ac:dyDescent="0.2">
      <c r="A27" s="16">
        <v>17</v>
      </c>
      <c r="B27" s="34" t="s">
        <v>39</v>
      </c>
      <c r="C27" s="35" t="s">
        <v>22</v>
      </c>
      <c r="D27" s="18">
        <v>6</v>
      </c>
      <c r="E27" s="19">
        <v>15819.18</v>
      </c>
      <c r="F27" s="33">
        <f>Tabela159[[#This Row],[VALOR]]*Tabela159[[#This Row],[QTDE]]</f>
        <v>94915.08</v>
      </c>
      <c r="G27" s="22">
        <f>Tabela159[[#This Row],[ VALOR]]/$F$31</f>
        <v>6.8397066184488001E-2</v>
      </c>
      <c r="H27" s="17"/>
      <c r="I27" s="17"/>
      <c r="J27" s="17"/>
      <c r="K27" s="23"/>
      <c r="L27" s="23"/>
    </row>
    <row r="28" spans="1:12" ht="25.5" x14ac:dyDescent="0.2">
      <c r="A28" s="16">
        <v>18</v>
      </c>
      <c r="B28" s="34" t="s">
        <v>40</v>
      </c>
      <c r="C28" s="35" t="s">
        <v>22</v>
      </c>
      <c r="D28" s="18">
        <v>4</v>
      </c>
      <c r="E28" s="19">
        <v>12098.88</v>
      </c>
      <c r="F28" s="33">
        <f>Tabela159[[#This Row],[VALOR]]*Tabela159[[#This Row],[QTDE]]</f>
        <v>48395.519999999997</v>
      </c>
      <c r="G28" s="22">
        <f>Tabela159[[#This Row],[ VALOR]]/$F$31</f>
        <v>3.4874453927370784E-2</v>
      </c>
      <c r="H28" s="17"/>
      <c r="I28" s="17"/>
      <c r="J28" s="17"/>
      <c r="K28" s="23"/>
      <c r="L28" s="23"/>
    </row>
    <row r="29" spans="1:12" ht="25.5" x14ac:dyDescent="0.2">
      <c r="A29" s="16">
        <v>19</v>
      </c>
      <c r="B29" s="34" t="s">
        <v>41</v>
      </c>
      <c r="C29" s="35" t="s">
        <v>22</v>
      </c>
      <c r="D29" s="18">
        <v>10</v>
      </c>
      <c r="E29" s="19">
        <v>16594.169999999998</v>
      </c>
      <c r="F29" s="33">
        <f>Tabela159[[#This Row],[VALOR]]*Tabela159[[#This Row],[QTDE]]</f>
        <v>165941.69999999998</v>
      </c>
      <c r="G29" s="22">
        <f>Tabela159[[#This Row],[ VALOR]]/$F$31</f>
        <v>0.11957979108974517</v>
      </c>
      <c r="H29" s="17"/>
      <c r="I29" s="17"/>
      <c r="J29" s="17"/>
      <c r="K29" s="23"/>
      <c r="L29" s="23"/>
    </row>
    <row r="30" spans="1:12" ht="25.5" x14ac:dyDescent="0.2">
      <c r="A30" s="16">
        <v>20</v>
      </c>
      <c r="B30" s="34" t="s">
        <v>42</v>
      </c>
      <c r="C30" s="35" t="s">
        <v>22</v>
      </c>
      <c r="D30" s="18">
        <v>4</v>
      </c>
      <c r="E30" s="19">
        <v>19570.12</v>
      </c>
      <c r="F30" s="33">
        <f>Tabela159[[#This Row],[VALOR]]*Tabela159[[#This Row],[QTDE]]</f>
        <v>78280.479999999996</v>
      </c>
      <c r="G30" s="22">
        <f>Tabela159[[#This Row],[ VALOR]]/$F$31</f>
        <v>5.6409952681001678E-2</v>
      </c>
      <c r="H30" s="17"/>
      <c r="I30" s="17"/>
      <c r="J30" s="17"/>
      <c r="K30" s="23"/>
      <c r="L30" s="23"/>
    </row>
    <row r="31" spans="1:12" x14ac:dyDescent="0.2">
      <c r="B31" s="25" t="s">
        <v>32</v>
      </c>
      <c r="C31" s="25"/>
      <c r="D31" s="32">
        <f>SUM(D11:D30)</f>
        <v>175</v>
      </c>
      <c r="E31" s="24"/>
      <c r="F31" s="26">
        <f>SUM(F11:F30)</f>
        <v>1387706.89</v>
      </c>
      <c r="G31" s="27">
        <f>Tabela159[[#This Row],[ VALOR]]/$F$31</f>
        <v>1</v>
      </c>
    </row>
    <row r="32" spans="1:12" x14ac:dyDescent="0.2">
      <c r="B32" s="28"/>
      <c r="E32" s="29"/>
      <c r="F32" s="30"/>
      <c r="G32" s="31"/>
    </row>
    <row r="33" spans="2:7" x14ac:dyDescent="0.2">
      <c r="B33" s="28"/>
      <c r="E33" s="29"/>
      <c r="F33" s="30"/>
      <c r="G33" s="31"/>
    </row>
    <row r="34" spans="2:7" x14ac:dyDescent="0.2">
      <c r="B34" s="28"/>
      <c r="E34" s="29"/>
      <c r="F34" s="30"/>
      <c r="G34" s="31"/>
    </row>
  </sheetData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ignoredErrors>
    <ignoredError sqref="F10 F11:F31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470AA35-0E56-4DEF-AD19-458AAD5E67CD}"/>
</file>

<file path=customXml/itemProps2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1446CB-94C5-4B78-B293-7B88608FB0EB}">
  <ds:schemaRefs>
    <ds:schemaRef ds:uri="bd0614df-d976-4058-952a-abfac89898db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e6fa74e5-eaad-47fb-ad32-f93ad81e661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2024-09-27T16:54:08Z</cp:lastPrinted>
  <dcterms:created xsi:type="dcterms:W3CDTF">2024-09-24T19:43:58Z</dcterms:created>
  <dcterms:modified xsi:type="dcterms:W3CDTF">2024-10-11T14:25:19Z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